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Rsch-AAvery\PROJECTS\Kelly\Chapter 3 summary documents\"/>
    </mc:Choice>
  </mc:AlternateContent>
  <bookViews>
    <workbookView xWindow="0" yWindow="0" windowWidth="24300" windowHeight="730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 l="1"/>
  <c r="V6" i="1"/>
  <c r="U6" i="1"/>
  <c r="T6" i="1"/>
  <c r="S6" i="1"/>
  <c r="R6" i="1"/>
  <c r="N6" i="1"/>
  <c r="M6" i="1"/>
  <c r="L6" i="1"/>
  <c r="K6" i="1"/>
  <c r="J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<sst xmlns="http://schemas.openxmlformats.org/spreadsheetml/2006/main" count="43" uniqueCount="16">
  <si>
    <t>CASES</t>
  </si>
  <si>
    <t>CONTROLS</t>
  </si>
  <si>
    <r>
      <t>IFN-</t>
    </r>
    <r>
      <rPr>
        <b/>
        <sz val="12"/>
        <color theme="1"/>
        <rFont val="Calibri"/>
        <family val="2"/>
      </rPr>
      <t>γ</t>
    </r>
  </si>
  <si>
    <r>
      <t>TNF-</t>
    </r>
    <r>
      <rPr>
        <b/>
        <sz val="12"/>
        <color theme="1"/>
        <rFont val="Calibri"/>
        <family val="2"/>
      </rPr>
      <t>α</t>
    </r>
  </si>
  <si>
    <t>IL-10</t>
  </si>
  <si>
    <t>no stim</t>
  </si>
  <si>
    <t>beads</t>
  </si>
  <si>
    <t>PHA</t>
  </si>
  <si>
    <t>PMA</t>
  </si>
  <si>
    <t>Number of values</t>
  </si>
  <si>
    <t>% detectable</t>
  </si>
  <si>
    <t>Minimum</t>
  </si>
  <si>
    <t>Median</t>
  </si>
  <si>
    <t>Maximum</t>
  </si>
  <si>
    <t>Std. Deviation</t>
  </si>
  <si>
    <t>Table 3.2. TNF-α and IFN-γ can be detected and induced in TZL cases. Cytokine concentrations (pg/mL) for TZL cases (red) and controls (black) for IL-10, TNF-α, and IFN-γ. Number indicates the number of tested samples with detectable analyte. % indicates the % of cases tested with detectable analyte. The concentration (pg/mL) minimum (min), median (bold), maximum (max), and standard deviation (std.) is listed for each analyte for each group.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</si>
</sst>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7" fillId="0" borderId="12" xfId="0" applyNumberFormat="1" applyFont="1" applyBorder="1"/>
    <xf numFmtId="1" fontId="7" fillId="0" borderId="10" xfId="0" applyNumberFormat="1" applyFont="1" applyBorder="1"/>
    <xf numFmtId="1" fontId="8" fillId="0" borderId="1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0" borderId="10" xfId="0" applyNumberFormat="1" applyFont="1" applyBorder="1"/>
    <xf numFmtId="1" fontId="7" fillId="0" borderId="4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7" fillId="0" borderId="4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6" fillId="0" borderId="0" xfId="0" applyFont="1" applyFill="1" applyAlignment="1">
      <alignment horizontal="center" wrapText="1"/>
    </xf>
    <xf numFmtId="1" fontId="6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tabSelected="1" workbookViewId="0">
      <selection activeCell="F19" sqref="F19"/>
    </sheetView>
  </sheetViews>
  <sheetFormatPr defaultRowHeight="15" x14ac:dyDescent="0.25"/>
  <cols>
    <col min="1" max="1" width="10.42578125" customWidth="1"/>
  </cols>
  <sheetData>
    <row r="1" spans="1:25" ht="36" customHeight="1" thickBot="1" x14ac:dyDescent="0.3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15.75" thickBot="1" x14ac:dyDescent="0.3">
      <c r="B2" s="25" t="s">
        <v>0</v>
      </c>
      <c r="C2" s="26"/>
      <c r="D2" s="26"/>
      <c r="E2" s="27"/>
      <c r="F2" s="28" t="s">
        <v>1</v>
      </c>
      <c r="G2" s="29"/>
      <c r="H2" s="29"/>
      <c r="I2" s="30"/>
      <c r="J2" s="25" t="s">
        <v>0</v>
      </c>
      <c r="K2" s="26"/>
      <c r="L2" s="26"/>
      <c r="M2" s="27"/>
      <c r="N2" s="28" t="s">
        <v>1</v>
      </c>
      <c r="O2" s="29"/>
      <c r="P2" s="29"/>
      <c r="Q2" s="30"/>
      <c r="R2" s="25" t="s">
        <v>0</v>
      </c>
      <c r="S2" s="26"/>
      <c r="T2" s="26"/>
      <c r="U2" s="27"/>
      <c r="V2" s="28" t="s">
        <v>1</v>
      </c>
      <c r="W2" s="29"/>
      <c r="X2" s="29"/>
      <c r="Y2" s="30"/>
    </row>
    <row r="3" spans="1:25" ht="15.75" x14ac:dyDescent="0.25">
      <c r="B3" s="19" t="s">
        <v>2</v>
      </c>
      <c r="C3" s="20"/>
      <c r="D3" s="20"/>
      <c r="E3" s="21"/>
      <c r="F3" s="19" t="s">
        <v>2</v>
      </c>
      <c r="G3" s="20"/>
      <c r="H3" s="20"/>
      <c r="I3" s="21"/>
      <c r="J3" s="22" t="s">
        <v>3</v>
      </c>
      <c r="K3" s="23"/>
      <c r="L3" s="23"/>
      <c r="M3" s="24"/>
      <c r="N3" s="22" t="s">
        <v>3</v>
      </c>
      <c r="O3" s="23"/>
      <c r="P3" s="23"/>
      <c r="Q3" s="24"/>
      <c r="R3" s="22" t="s">
        <v>4</v>
      </c>
      <c r="S3" s="23"/>
      <c r="T3" s="23"/>
      <c r="U3" s="24"/>
      <c r="V3" s="22" t="s">
        <v>4</v>
      </c>
      <c r="W3" s="23"/>
      <c r="X3" s="23"/>
      <c r="Y3" s="24"/>
    </row>
    <row r="4" spans="1:25" x14ac:dyDescent="0.25">
      <c r="B4" s="1" t="s">
        <v>5</v>
      </c>
      <c r="C4" s="2" t="s">
        <v>6</v>
      </c>
      <c r="D4" s="2" t="s">
        <v>7</v>
      </c>
      <c r="E4" s="3" t="s">
        <v>8</v>
      </c>
      <c r="F4" s="1" t="s">
        <v>5</v>
      </c>
      <c r="G4" s="2" t="s">
        <v>6</v>
      </c>
      <c r="H4" s="2" t="s">
        <v>7</v>
      </c>
      <c r="I4" s="3" t="s">
        <v>8</v>
      </c>
      <c r="J4" s="1" t="s">
        <v>5</v>
      </c>
      <c r="K4" s="2" t="s">
        <v>6</v>
      </c>
      <c r="L4" s="2" t="s">
        <v>7</v>
      </c>
      <c r="M4" s="3" t="s">
        <v>8</v>
      </c>
      <c r="N4" s="1" t="s">
        <v>5</v>
      </c>
      <c r="O4" s="2" t="s">
        <v>6</v>
      </c>
      <c r="P4" s="2" t="s">
        <v>7</v>
      </c>
      <c r="Q4" s="3" t="s">
        <v>8</v>
      </c>
      <c r="R4" s="1" t="s">
        <v>5</v>
      </c>
      <c r="S4" s="2" t="s">
        <v>6</v>
      </c>
      <c r="T4" s="2" t="s">
        <v>7</v>
      </c>
      <c r="U4" s="3" t="s">
        <v>8</v>
      </c>
      <c r="V4" s="1" t="s">
        <v>5</v>
      </c>
      <c r="W4" s="2" t="s">
        <v>6</v>
      </c>
      <c r="X4" s="2" t="s">
        <v>7</v>
      </c>
      <c r="Y4" s="3" t="s">
        <v>8</v>
      </c>
    </row>
    <row r="5" spans="1:25" ht="26.25" x14ac:dyDescent="0.25">
      <c r="A5" s="32" t="s">
        <v>9</v>
      </c>
      <c r="B5" s="4">
        <v>12</v>
      </c>
      <c r="C5" s="5">
        <v>18</v>
      </c>
      <c r="D5" s="5">
        <v>3</v>
      </c>
      <c r="E5" s="6">
        <v>6</v>
      </c>
      <c r="F5" s="7">
        <v>19</v>
      </c>
      <c r="G5" s="8">
        <v>19</v>
      </c>
      <c r="H5" s="5">
        <v>8</v>
      </c>
      <c r="I5" s="6">
        <v>4</v>
      </c>
      <c r="J5" s="4">
        <v>26</v>
      </c>
      <c r="K5" s="5">
        <v>21</v>
      </c>
      <c r="L5" s="5">
        <v>6</v>
      </c>
      <c r="M5" s="6">
        <v>8</v>
      </c>
      <c r="N5" s="9">
        <v>23</v>
      </c>
      <c r="O5" s="5">
        <v>19</v>
      </c>
      <c r="P5" s="5">
        <v>8</v>
      </c>
      <c r="Q5" s="6">
        <v>5</v>
      </c>
      <c r="R5" s="4">
        <v>25</v>
      </c>
      <c r="S5" s="5">
        <v>20</v>
      </c>
      <c r="T5" s="5">
        <v>6</v>
      </c>
      <c r="U5" s="6">
        <v>8</v>
      </c>
      <c r="V5" s="7">
        <v>23</v>
      </c>
      <c r="W5" s="8">
        <v>20</v>
      </c>
      <c r="X5" s="5">
        <v>8</v>
      </c>
      <c r="Y5" s="6">
        <v>5</v>
      </c>
    </row>
    <row r="6" spans="1:25" ht="26.25" x14ac:dyDescent="0.25">
      <c r="A6" s="33" t="s">
        <v>10</v>
      </c>
      <c r="B6" s="4">
        <f t="shared" ref="B6" si="0">B5/28*100</f>
        <v>42.857142857142854</v>
      </c>
      <c r="C6" s="5">
        <f t="shared" ref="C6" si="1">C5/21*100</f>
        <v>85.714285714285708</v>
      </c>
      <c r="D6" s="5">
        <f t="shared" ref="D6" si="2">D5/6*100</f>
        <v>50</v>
      </c>
      <c r="E6" s="6">
        <f t="shared" ref="E6" si="3">E5/8*100</f>
        <v>75</v>
      </c>
      <c r="F6" s="4">
        <f t="shared" ref="F6" si="4">F5/23*100</f>
        <v>82.608695652173907</v>
      </c>
      <c r="G6" s="5">
        <f t="shared" ref="G6" si="5">G5/20*100</f>
        <v>95</v>
      </c>
      <c r="H6" s="5">
        <v>100</v>
      </c>
      <c r="I6" s="6">
        <v>80</v>
      </c>
      <c r="J6" s="4">
        <f t="shared" ref="J6" si="6">J5/28*100</f>
        <v>92.857142857142861</v>
      </c>
      <c r="K6" s="5">
        <f t="shared" ref="K6" si="7">K5/21*100</f>
        <v>100</v>
      </c>
      <c r="L6" s="5">
        <f t="shared" ref="L6" si="8">L5/6*100</f>
        <v>100</v>
      </c>
      <c r="M6" s="6">
        <f t="shared" ref="M6" si="9">M5/8*100</f>
        <v>100</v>
      </c>
      <c r="N6" s="10">
        <f t="shared" ref="N6" si="10">N5/23*100</f>
        <v>100</v>
      </c>
      <c r="O6" s="5">
        <v>95</v>
      </c>
      <c r="P6" s="5">
        <v>100</v>
      </c>
      <c r="Q6" s="6">
        <v>100</v>
      </c>
      <c r="R6" s="4">
        <f t="shared" ref="R6" si="11">R5/28*100</f>
        <v>89.285714285714292</v>
      </c>
      <c r="S6" s="5">
        <f t="shared" ref="S6" si="12">S5/21*100</f>
        <v>95.238095238095227</v>
      </c>
      <c r="T6" s="5">
        <f t="shared" ref="T6" si="13">T5/6*100</f>
        <v>100</v>
      </c>
      <c r="U6" s="6">
        <f t="shared" ref="U6" si="14">U5/8*100</f>
        <v>100</v>
      </c>
      <c r="V6" s="4">
        <f t="shared" ref="V6" si="15">V5/23*100</f>
        <v>100</v>
      </c>
      <c r="W6" s="5">
        <f t="shared" ref="W6" si="16">W5/20*100</f>
        <v>100</v>
      </c>
      <c r="X6" s="5">
        <v>100</v>
      </c>
      <c r="Y6" s="6">
        <v>100</v>
      </c>
    </row>
    <row r="7" spans="1:25" x14ac:dyDescent="0.25">
      <c r="A7" s="32" t="s">
        <v>11</v>
      </c>
      <c r="B7" s="4">
        <v>2.77</v>
      </c>
      <c r="C7" s="5">
        <v>9.61</v>
      </c>
      <c r="D7" s="5">
        <v>5.27</v>
      </c>
      <c r="E7" s="6">
        <v>108.1</v>
      </c>
      <c r="F7" s="4">
        <v>10.94</v>
      </c>
      <c r="G7" s="5">
        <v>6.48</v>
      </c>
      <c r="H7" s="5">
        <v>26.29</v>
      </c>
      <c r="I7" s="6">
        <v>305.5</v>
      </c>
      <c r="J7" s="4">
        <v>12.21</v>
      </c>
      <c r="K7" s="5">
        <v>12.21</v>
      </c>
      <c r="L7" s="5">
        <v>13.24</v>
      </c>
      <c r="M7" s="6">
        <v>662.8</v>
      </c>
      <c r="N7" s="10">
        <v>12.21</v>
      </c>
      <c r="O7" s="5">
        <v>12.21</v>
      </c>
      <c r="P7" s="5">
        <v>17.52</v>
      </c>
      <c r="Q7" s="6">
        <v>35.96</v>
      </c>
      <c r="R7" s="4">
        <v>12.21</v>
      </c>
      <c r="S7" s="5">
        <v>12.21</v>
      </c>
      <c r="T7" s="5">
        <v>12.21</v>
      </c>
      <c r="U7" s="6">
        <v>12.21</v>
      </c>
      <c r="V7" s="4">
        <v>12.21</v>
      </c>
      <c r="W7" s="5">
        <v>12.21</v>
      </c>
      <c r="X7" s="5">
        <v>226.6</v>
      </c>
      <c r="Y7" s="6">
        <v>40.049999999999997</v>
      </c>
    </row>
    <row r="8" spans="1:25" x14ac:dyDescent="0.25">
      <c r="A8" s="34" t="s">
        <v>12</v>
      </c>
      <c r="B8" s="11">
        <v>23.09</v>
      </c>
      <c r="C8" s="12">
        <v>47.7</v>
      </c>
      <c r="D8" s="12">
        <v>11.72</v>
      </c>
      <c r="E8" s="13">
        <v>2080</v>
      </c>
      <c r="F8" s="11">
        <v>88.61</v>
      </c>
      <c r="G8" s="12">
        <v>57.16</v>
      </c>
      <c r="H8" s="12">
        <v>329.5</v>
      </c>
      <c r="I8" s="13">
        <v>790.4</v>
      </c>
      <c r="J8" s="11">
        <v>16.46</v>
      </c>
      <c r="K8" s="12">
        <v>53.61</v>
      </c>
      <c r="L8" s="12">
        <v>51.37</v>
      </c>
      <c r="M8" s="13">
        <v>4395</v>
      </c>
      <c r="N8" s="14">
        <v>35.75</v>
      </c>
      <c r="O8" s="12">
        <v>166.8</v>
      </c>
      <c r="P8" s="12">
        <v>343.6</v>
      </c>
      <c r="Q8" s="13">
        <v>358.3</v>
      </c>
      <c r="R8" s="11">
        <v>30.44</v>
      </c>
      <c r="S8" s="12">
        <v>109.7</v>
      </c>
      <c r="T8" s="12">
        <v>62.81</v>
      </c>
      <c r="U8" s="13">
        <v>108</v>
      </c>
      <c r="V8" s="11">
        <v>144.69999999999999</v>
      </c>
      <c r="W8" s="12">
        <v>201.1</v>
      </c>
      <c r="X8" s="12">
        <v>796.5</v>
      </c>
      <c r="Y8" s="13">
        <v>252</v>
      </c>
    </row>
    <row r="9" spans="1:25" x14ac:dyDescent="0.25">
      <c r="A9" s="32" t="s">
        <v>13</v>
      </c>
      <c r="B9" s="4">
        <v>77.75</v>
      </c>
      <c r="C9" s="5">
        <v>854.2</v>
      </c>
      <c r="D9" s="5">
        <v>245.4</v>
      </c>
      <c r="E9" s="6">
        <v>8959</v>
      </c>
      <c r="F9" s="4">
        <v>2193</v>
      </c>
      <c r="G9" s="5">
        <v>7143</v>
      </c>
      <c r="H9" s="5">
        <v>3674</v>
      </c>
      <c r="I9" s="6">
        <v>1648</v>
      </c>
      <c r="J9" s="4">
        <v>566</v>
      </c>
      <c r="K9" s="5">
        <v>3208</v>
      </c>
      <c r="L9" s="5">
        <v>196.5</v>
      </c>
      <c r="M9" s="6">
        <v>21786</v>
      </c>
      <c r="N9" s="10">
        <v>749.6</v>
      </c>
      <c r="O9" s="5">
        <v>6283</v>
      </c>
      <c r="P9" s="5">
        <v>2259</v>
      </c>
      <c r="Q9" s="6">
        <v>1927</v>
      </c>
      <c r="R9" s="4">
        <v>1320</v>
      </c>
      <c r="S9" s="5">
        <v>2305</v>
      </c>
      <c r="T9" s="5">
        <v>1587</v>
      </c>
      <c r="U9" s="6">
        <v>163.6</v>
      </c>
      <c r="V9" s="4">
        <v>546</v>
      </c>
      <c r="W9" s="5">
        <v>1423</v>
      </c>
      <c r="X9" s="5">
        <v>2408</v>
      </c>
      <c r="Y9" s="6">
        <v>928.3</v>
      </c>
    </row>
    <row r="10" spans="1:25" ht="26.25" x14ac:dyDescent="0.25">
      <c r="A10" s="32" t="s">
        <v>14</v>
      </c>
      <c r="B10" s="15">
        <v>21.86</v>
      </c>
      <c r="C10" s="16">
        <v>190.7</v>
      </c>
      <c r="D10" s="16">
        <v>136.80000000000001</v>
      </c>
      <c r="E10" s="17">
        <v>3743</v>
      </c>
      <c r="F10" s="15">
        <v>487.4</v>
      </c>
      <c r="G10" s="16">
        <v>2338</v>
      </c>
      <c r="H10" s="16">
        <v>1218</v>
      </c>
      <c r="I10" s="17">
        <v>657.2</v>
      </c>
      <c r="J10" s="15">
        <v>142.5</v>
      </c>
      <c r="K10" s="16">
        <v>730.9</v>
      </c>
      <c r="L10" s="16">
        <v>72.33</v>
      </c>
      <c r="M10" s="17">
        <v>6845</v>
      </c>
      <c r="N10" s="18">
        <v>168.5</v>
      </c>
      <c r="O10" s="16">
        <v>1890</v>
      </c>
      <c r="P10" s="16">
        <v>719.1</v>
      </c>
      <c r="Q10" s="17">
        <v>778</v>
      </c>
      <c r="R10" s="15">
        <v>278.10000000000002</v>
      </c>
      <c r="S10" s="16">
        <v>495.9</v>
      </c>
      <c r="T10" s="16">
        <v>708.7</v>
      </c>
      <c r="U10" s="17">
        <v>55.54</v>
      </c>
      <c r="V10" s="15">
        <v>149</v>
      </c>
      <c r="W10" s="16">
        <v>379</v>
      </c>
      <c r="X10" s="16">
        <v>763</v>
      </c>
      <c r="Y10" s="17">
        <v>335.8</v>
      </c>
    </row>
  </sheetData>
  <mergeCells count="13">
    <mergeCell ref="A1:Y1"/>
    <mergeCell ref="V3:Y3"/>
    <mergeCell ref="B2:E2"/>
    <mergeCell ref="F2:I2"/>
    <mergeCell ref="J2:M2"/>
    <mergeCell ref="N2:Q2"/>
    <mergeCell ref="R2:U2"/>
    <mergeCell ref="V2:Y2"/>
    <mergeCell ref="B3:E3"/>
    <mergeCell ref="F3:I3"/>
    <mergeCell ref="J3:M3"/>
    <mergeCell ref="N3:Q3"/>
    <mergeCell ref="R3:U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CVMBS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Hughes,Kelly</dc:creator>
  <cp:lastModifiedBy>Hughes,Kelly</cp:lastModifiedBy>
  <dcterms:created xsi:type="dcterms:W3CDTF">2018-10-16T20:38:27Z</dcterms:created>
  <dcterms:modified xsi:type="dcterms:W3CDTF">2018-10-16T20:47:06Z</dcterms:modified>
</cp:coreProperties>
</file>